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Sheet1!$A$2:$F$9</definedName>
    <definedName name="_xlnm.Criteria" localSheetId="0">Sheet1!$B$21:$B$22</definedName>
    <definedName name="_xlnm.Extract" localSheetId="0">Sheet1!$A$24:$F$24</definedName>
  </definedNames>
  <calcPr calcId="144525"/>
</workbook>
</file>

<file path=xl/calcChain.xml><?xml version="1.0" encoding="utf-8"?>
<calcChain xmlns="http://schemas.openxmlformats.org/spreadsheetml/2006/main">
  <c r="I17" i="1" l="1"/>
  <c r="I16" i="1"/>
  <c r="I15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<sst xmlns="http://schemas.openxmlformats.org/spreadsheetml/2006/main" count="47" uniqueCount="28">
  <si>
    <t>HOÁ ĐƠN THANH TOÁN VẬT TƯ</t>
  </si>
  <si>
    <t>CFX1200</t>
  </si>
  <si>
    <t>FCN50</t>
  </si>
  <si>
    <t>FCN25</t>
  </si>
  <si>
    <t>FCX6</t>
  </si>
  <si>
    <t>FTN12</t>
  </si>
  <si>
    <t>CFN20</t>
  </si>
  <si>
    <t>FTX70</t>
  </si>
  <si>
    <t>số hợp đồng</t>
  </si>
  <si>
    <t>tên hàng</t>
  </si>
  <si>
    <t>số lượng</t>
  </si>
  <si>
    <t>đơn giá</t>
  </si>
  <si>
    <t>thành tiền</t>
  </si>
  <si>
    <t>khuyển mãi</t>
  </si>
  <si>
    <t>mã hàng</t>
  </si>
  <si>
    <t>CF</t>
  </si>
  <si>
    <t>FC</t>
  </si>
  <si>
    <t>FT</t>
  </si>
  <si>
    <t>giá nhập</t>
  </si>
  <si>
    <t>giá xuất</t>
  </si>
  <si>
    <t>phí bốc dỡ</t>
  </si>
  <si>
    <t>thép tấm</t>
  </si>
  <si>
    <t>sát cuốn</t>
  </si>
  <si>
    <t>sát thanh</t>
  </si>
  <si>
    <t>BẢNG 1</t>
  </si>
  <si>
    <t>Bảng thống kê</t>
  </si>
  <si>
    <t>&gt;50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</si>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</sst>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1" fillId="2" borderId="7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678477690288714"/>
          <c:y val="3.2407407407407406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Sheet1!$I$13:$I$14</c:f>
              <c:strCache>
                <c:ptCount val="1"/>
                <c:pt idx="0">
                  <c:v>Bảng thống kê thành tiền</c:v>
                </c:pt>
              </c:strCache>
            </c:strRef>
          </c:tx>
          <c:invertIfNegative val="0"/>
          <c:cat>
            <c:strRef>
              <c:f>Sheet1!$H$15:$H$17</c:f>
              <c:strCache>
                <c:ptCount val="3"/>
                <c:pt idx="0">
                  <c:v>thép tấm</c:v>
                </c:pt>
                <c:pt idx="1">
                  <c:v>sát cuốn</c:v>
                </c:pt>
                <c:pt idx="2">
                  <c:v>sát thanh</c:v>
                </c:pt>
              </c:strCache>
            </c:strRef>
          </c:cat>
          <c:val>
            <c:numRef>
              <c:f>Sheet1!$I$15:$I$17</c:f>
              <c:numCache>
                <c:formatCode>General</c:formatCode>
                <c:ptCount val="3"/>
                <c:pt idx="0">
                  <c:v>475200</c:v>
                </c:pt>
                <c:pt idx="1">
                  <c:v>21201</c:v>
                </c:pt>
                <c:pt idx="2">
                  <c:v>25426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851904"/>
        <c:axId val="57853440"/>
      </c:barChart>
      <c:catAx>
        <c:axId val="57851904"/>
        <c:scaling>
          <c:orientation val="minMax"/>
        </c:scaling>
        <c:delete val="0"/>
        <c:axPos val="b"/>
        <c:majorTickMark val="out"/>
        <c:minorTickMark val="none"/>
        <c:tickLblPos val="nextTo"/>
        <c:crossAx val="57853440"/>
        <c:crosses val="autoZero"/>
        <c:auto val="1"/>
        <c:lblAlgn val="ctr"/>
        <c:lblOffset val="100"/>
        <c:noMultiLvlLbl val="0"/>
      </c:catAx>
      <c:valAx>
        <c:axId val="57853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851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595312</xdr:colOff>
      <xdr:row>4</xdr:row>
      <xdr:rowOff>200025</xdr:rowOff>
    </xdr:from>
    <xdr:to>
      <xdr:col>17</xdr:col>
      <xdr:colOff>290512</xdr:colOff>
      <xdr:row>18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3" sqref="D3"/>
    </sheetView>
  </sheetViews>
  <sheetFormatPr defaultRowHeight="16.5" x14ac:dyDescent="0.25"/>
  <cols>
    <col min="1" max="1" width="13.140625" style="3" bestFit="1" customWidth="1"/>
    <col min="2" max="3" width="9.7109375" style="3" bestFit="1" customWidth="1"/>
    <col min="4" max="4" width="8.7109375" style="3" bestFit="1" customWidth="1"/>
    <col min="5" max="5" width="11.42578125" style="3" bestFit="1" customWidth="1"/>
    <col min="6" max="6" width="12.28515625" style="3" bestFit="1" customWidth="1"/>
    <col min="7" max="7" width="9.140625" style="3"/>
    <col min="8" max="8" width="9.7109375" style="3" bestFit="1" customWidth="1"/>
    <col min="9" max="9" width="10.7109375" style="3" bestFit="1" customWidth="1"/>
    <col min="10" max="16384" width="9.140625" style="3"/>
  </cols>
  <sheetData>
    <row r="1" spans="1:9" ht="17.25" thickBot="1" x14ac:dyDescent="0.3">
      <c r="A1" s="16" t="s">
        <v>0</v>
      </c>
      <c r="B1" s="17"/>
      <c r="C1" s="17"/>
      <c r="D1" s="17"/>
      <c r="E1" s="17"/>
      <c r="F1" s="18"/>
    </row>
    <row r="2" spans="1:9" ht="17.25" thickTop="1" x14ac:dyDescent="0.25">
      <c r="A2" s="6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</row>
    <row r="3" spans="1:9" x14ac:dyDescent="0.25">
      <c r="A3" s="4" t="s">
        <v>1</v>
      </c>
      <c r="B3" s="4" t="str">
        <f>VLOOKUP(LEFT(A3,2),$A$13:$E$17,2,0)</f>
        <v>thép tấm</v>
      </c>
      <c r="C3" s="4">
        <f>VALUE(MID(A3,4,4))</f>
        <v>1200</v>
      </c>
      <c r="D3" s="4">
        <f>IF(MID(A3,3,1)="N",VLOOKUP(LEFT(A3,2),$A$15:$E$17,3,0),VLOOKUP(LEFT(A3,2),$A$15:$E$17,4,0))</f>
        <v>380</v>
      </c>
      <c r="E3" s="4">
        <f>C3*D3+C3*VLOOKUP(LEFT(A3,2),$A$15:$E$17,5,0)</f>
        <v>468000</v>
      </c>
      <c r="F3" s="4" t="str">
        <f>IF(OR(B3="sát cuốn",C3&gt;20),"X"," ")</f>
        <v>X</v>
      </c>
    </row>
    <row r="4" spans="1:9" x14ac:dyDescent="0.25">
      <c r="A4" s="4" t="s">
        <v>2</v>
      </c>
      <c r="B4" s="4" t="str">
        <f t="shared" ref="B4:B9" si="0">VLOOKUP(LEFT(A4,2),$A$13:$E$17,2,0)</f>
        <v>sát cuốn</v>
      </c>
      <c r="C4" s="4">
        <f t="shared" ref="C4:C9" si="1">VALUE(MID(A4,4,4))</f>
        <v>50</v>
      </c>
      <c r="D4" s="4">
        <f t="shared" ref="D4:D9" si="2">IF(MID(A4,3,1)="N",VLOOKUP(LEFT(A4,2),$A$15:$E$17,3,0),VLOOKUP(LEFT(A4,2),$A$15:$E$17,4,0))</f>
        <v>250</v>
      </c>
      <c r="E4" s="4">
        <f t="shared" ref="E4:E9" si="3">C4*D4+C4*VLOOKUP(LEFT(A4,2),$A$15:$E$17,5,0)</f>
        <v>13050</v>
      </c>
      <c r="F4" s="4" t="str">
        <f t="shared" ref="F4:F9" si="4">IF(OR(B4="sát cuốn",C4&gt;20),"X"," ")</f>
        <v>X</v>
      </c>
    </row>
    <row r="5" spans="1:9" x14ac:dyDescent="0.25">
      <c r="A5" s="4" t="s">
        <v>3</v>
      </c>
      <c r="B5" s="4" t="str">
        <f t="shared" si="0"/>
        <v>sát cuốn</v>
      </c>
      <c r="C5" s="4">
        <f t="shared" si="1"/>
        <v>25</v>
      </c>
      <c r="D5" s="4">
        <f t="shared" si="2"/>
        <v>250</v>
      </c>
      <c r="E5" s="4">
        <f t="shared" si="3"/>
        <v>6525</v>
      </c>
      <c r="F5" s="4" t="str">
        <f t="shared" si="4"/>
        <v>X</v>
      </c>
    </row>
    <row r="6" spans="1:9" x14ac:dyDescent="0.25">
      <c r="A6" s="4" t="s">
        <v>4</v>
      </c>
      <c r="B6" s="4" t="str">
        <f t="shared" si="0"/>
        <v>sát cuốn</v>
      </c>
      <c r="C6" s="4">
        <f t="shared" si="1"/>
        <v>6</v>
      </c>
      <c r="D6" s="4">
        <f t="shared" si="2"/>
        <v>260</v>
      </c>
      <c r="E6" s="4">
        <f t="shared" si="3"/>
        <v>1626</v>
      </c>
      <c r="F6" s="4" t="str">
        <f t="shared" si="4"/>
        <v>X</v>
      </c>
    </row>
    <row r="7" spans="1:9" x14ac:dyDescent="0.25">
      <c r="A7" s="4" t="s">
        <v>5</v>
      </c>
      <c r="B7" s="4" t="str">
        <f t="shared" si="0"/>
        <v>sát thanh</v>
      </c>
      <c r="C7" s="4">
        <f t="shared" si="1"/>
        <v>12</v>
      </c>
      <c r="D7" s="4">
        <f t="shared" si="2"/>
        <v>280</v>
      </c>
      <c r="E7" s="4">
        <f t="shared" si="3"/>
        <v>3516</v>
      </c>
      <c r="F7" s="4" t="str">
        <f t="shared" si="4"/>
        <v xml:space="preserve"> </v>
      </c>
    </row>
    <row r="8" spans="1:9" x14ac:dyDescent="0.25">
      <c r="A8" s="4" t="s">
        <v>6</v>
      </c>
      <c r="B8" s="4" t="str">
        <f t="shared" si="0"/>
        <v>thép tấm</v>
      </c>
      <c r="C8" s="4">
        <f t="shared" si="1"/>
        <v>20</v>
      </c>
      <c r="D8" s="4">
        <f t="shared" si="2"/>
        <v>350</v>
      </c>
      <c r="E8" s="4">
        <f t="shared" si="3"/>
        <v>7200</v>
      </c>
      <c r="F8" s="4" t="str">
        <f t="shared" si="4"/>
        <v xml:space="preserve"> </v>
      </c>
    </row>
    <row r="9" spans="1:9" x14ac:dyDescent="0.25">
      <c r="A9" s="4" t="s">
        <v>7</v>
      </c>
      <c r="B9" s="4" t="str">
        <f t="shared" si="0"/>
        <v>sát thanh</v>
      </c>
      <c r="C9" s="4">
        <f t="shared" si="1"/>
        <v>70</v>
      </c>
      <c r="D9" s="4">
        <f t="shared" si="2"/>
        <v>300</v>
      </c>
      <c r="E9" s="4">
        <f t="shared" si="3"/>
        <v>21910</v>
      </c>
      <c r="F9" s="4" t="str">
        <f t="shared" si="4"/>
        <v>X</v>
      </c>
    </row>
    <row r="12" spans="1:9" x14ac:dyDescent="0.25">
      <c r="A12" s="3" t="s">
        <v>24</v>
      </c>
    </row>
    <row r="13" spans="1:9" x14ac:dyDescent="0.25">
      <c r="A13" s="8" t="s">
        <v>14</v>
      </c>
      <c r="B13" s="9" t="s">
        <v>9</v>
      </c>
      <c r="C13" s="10" t="s">
        <v>11</v>
      </c>
      <c r="D13" s="11"/>
      <c r="E13" s="9" t="s">
        <v>20</v>
      </c>
      <c r="H13" s="1" t="s">
        <v>25</v>
      </c>
      <c r="I13" s="2"/>
    </row>
    <row r="14" spans="1:9" x14ac:dyDescent="0.25">
      <c r="A14" s="12"/>
      <c r="B14" s="13"/>
      <c r="C14" s="14" t="s">
        <v>18</v>
      </c>
      <c r="D14" s="14" t="s">
        <v>19</v>
      </c>
      <c r="E14" s="13"/>
      <c r="H14" s="15" t="s">
        <v>9</v>
      </c>
      <c r="I14" s="15" t="s">
        <v>12</v>
      </c>
    </row>
    <row r="15" spans="1:9" x14ac:dyDescent="0.25">
      <c r="A15" s="4" t="s">
        <v>15</v>
      </c>
      <c r="B15" s="4" t="s">
        <v>21</v>
      </c>
      <c r="C15" s="5">
        <v>350</v>
      </c>
      <c r="D15" s="5">
        <v>380</v>
      </c>
      <c r="E15" s="5">
        <v>10</v>
      </c>
      <c r="H15" s="4" t="s">
        <v>21</v>
      </c>
      <c r="I15" s="4">
        <f>SUMIF($B$2:$B$9,"thép tấm",$E$2:$E$9)</f>
        <v>475200</v>
      </c>
    </row>
    <row r="16" spans="1:9" x14ac:dyDescent="0.25">
      <c r="A16" s="4" t="s">
        <v>16</v>
      </c>
      <c r="B16" s="4" t="s">
        <v>22</v>
      </c>
      <c r="C16" s="5">
        <v>250</v>
      </c>
      <c r="D16" s="5">
        <v>260</v>
      </c>
      <c r="E16" s="5">
        <v>11</v>
      </c>
      <c r="H16" s="4" t="s">
        <v>22</v>
      </c>
      <c r="I16" s="4">
        <f>SUMIF($B$2:$B$9,"sát cuốn",$E$2:$E$9)</f>
        <v>21201</v>
      </c>
    </row>
    <row r="17" spans="1:9" x14ac:dyDescent="0.25">
      <c r="A17" s="4" t="s">
        <v>17</v>
      </c>
      <c r="B17" s="4" t="s">
        <v>23</v>
      </c>
      <c r="C17" s="5">
        <v>280</v>
      </c>
      <c r="D17" s="5">
        <v>300</v>
      </c>
      <c r="E17" s="5">
        <v>13</v>
      </c>
      <c r="H17" s="4" t="s">
        <v>23</v>
      </c>
      <c r="I17" s="4">
        <f>SUMIF($B$2:$B$9,"sát thanh",$E$2:$E$9)</f>
        <v>25426</v>
      </c>
    </row>
    <row r="21" spans="1:9" x14ac:dyDescent="0.25">
      <c r="B21" s="7" t="s">
        <v>10</v>
      </c>
    </row>
    <row r="22" spans="1:9" x14ac:dyDescent="0.25">
      <c r="B22" s="3" t="s">
        <v>26</v>
      </c>
    </row>
    <row r="24" spans="1:9" x14ac:dyDescent="0.25">
      <c r="A24" s="6" t="s">
        <v>8</v>
      </c>
      <c r="B24" s="7" t="s">
        <v>9</v>
      </c>
      <c r="C24" s="7" t="s">
        <v>10</v>
      </c>
      <c r="D24" s="7" t="s">
        <v>11</v>
      </c>
      <c r="E24" s="7" t="s">
        <v>12</v>
      </c>
      <c r="F24" s="7" t="s">
        <v>13</v>
      </c>
    </row>
    <row r="25" spans="1:9" x14ac:dyDescent="0.25">
      <c r="A25" s="4" t="s">
        <v>1</v>
      </c>
      <c r="B25" s="4" t="s">
        <v>21</v>
      </c>
      <c r="C25" s="4">
        <v>1200</v>
      </c>
      <c r="D25" s="4">
        <v>380</v>
      </c>
      <c r="E25" s="4">
        <v>468000</v>
      </c>
      <c r="F25" s="4" t="s">
        <v>27</v>
      </c>
    </row>
    <row r="26" spans="1:9" x14ac:dyDescent="0.25">
      <c r="A26" s="4" t="s">
        <v>7</v>
      </c>
      <c r="B26" s="4" t="s">
        <v>23</v>
      </c>
      <c r="C26" s="4">
        <v>70</v>
      </c>
      <c r="D26" s="4">
        <v>300</v>
      </c>
      <c r="E26" s="4">
        <v>21910</v>
      </c>
      <c r="F26" s="4" t="s">
        <v>27</v>
      </c>
    </row>
  </sheetData>
  <mergeCells count="6">
    <mergeCell ref="A1:F1"/>
    <mergeCell ref="A13:A14"/>
    <mergeCell ref="B13:B14"/>
    <mergeCell ref="C13:D13"/>
    <mergeCell ref="E13:E14"/>
    <mergeCell ref="H13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2020-01-04T05:59:47Z</dcterms:created>
  <dcterms:modified xsi:type="dcterms:W3CDTF">2020-01-04T07:29:42Z</dcterms:modified>
</cp:coreProperties>
</file>